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.zybala\Nextcloud\Przetargi\2026\Dostawa gadżetów\"/>
    </mc:Choice>
  </mc:AlternateContent>
  <xr:revisionPtr revIDLastSave="0" documentId="13_ncr:1_{BD22E9C5-6E4C-419E-BA0C-D98DB125AE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Hlk221524228" localSheetId="0">Arkusz1!$C$21</definedName>
    <definedName name="_Hlk221524328" localSheetId="0">Arkusz1!$C$24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21" i="1"/>
  <c r="G20" i="1"/>
  <c r="G21" i="1"/>
  <c r="F20" i="1"/>
  <c r="F21" i="1"/>
  <c r="F15" i="1"/>
  <c r="G15" i="1"/>
  <c r="H15" i="1" s="1"/>
  <c r="G22" i="1" l="1"/>
  <c r="F22" i="1"/>
  <c r="G19" i="1"/>
  <c r="F19" i="1"/>
  <c r="G18" i="1"/>
  <c r="F18" i="1"/>
  <c r="G17" i="1"/>
  <c r="F17" i="1"/>
  <c r="G16" i="1"/>
  <c r="F16" i="1"/>
  <c r="H16" i="1" s="1"/>
  <c r="G23" i="1" l="1"/>
  <c r="H22" i="1"/>
  <c r="H18" i="1"/>
  <c r="F23" i="1"/>
  <c r="H19" i="1"/>
  <c r="H17" i="1"/>
  <c r="H23" i="1" l="1"/>
</calcChain>
</file>

<file path=xl/sharedStrings.xml><?xml version="1.0" encoding="utf-8"?>
<sst xmlns="http://schemas.openxmlformats.org/spreadsheetml/2006/main" count="42" uniqueCount="42">
  <si>
    <t>…..................................................</t>
  </si>
  <si>
    <t>…..................................</t>
  </si>
  <si>
    <t xml:space="preserve">Nazwa i adres oferenta                                                </t>
  </si>
  <si>
    <t>Miejscowość i data</t>
  </si>
  <si>
    <t>Pełna nazwa Wykonawcy:</t>
  </si>
  <si>
    <t>Adres:</t>
  </si>
  <si>
    <t>Nr telefonu:</t>
  </si>
  <si>
    <t>Adres e-mail:</t>
  </si>
  <si>
    <t>Nr NIP</t>
  </si>
  <si>
    <t>NR KRS/CDEIDG</t>
  </si>
  <si>
    <t>1.</t>
  </si>
  <si>
    <t>2.</t>
  </si>
  <si>
    <t>3.</t>
  </si>
  <si>
    <t>4.</t>
  </si>
  <si>
    <t>5.</t>
  </si>
  <si>
    <t>6.</t>
  </si>
  <si>
    <t>Torba papierowa</t>
  </si>
  <si>
    <t>….................................................................</t>
  </si>
  <si>
    <t>Data i podpis Wykonawcy</t>
  </si>
  <si>
    <t>l.p.</t>
  </si>
  <si>
    <t>Opis przedmiotu zamówienia</t>
  </si>
  <si>
    <t>Ilość szt.</t>
  </si>
  <si>
    <t>Cena jednostkowa netto</t>
  </si>
  <si>
    <t>Wartość VAT 23% (kol.4 x VAT x kol.3)</t>
  </si>
  <si>
    <t>Wartość netto        (kol.3 x kol. 4)</t>
  </si>
  <si>
    <t>Wartość brutto                             (kol.5 + kol. 6)</t>
  </si>
  <si>
    <t>kol.1</t>
  </si>
  <si>
    <t>kol.3</t>
  </si>
  <si>
    <t>kol. 4</t>
  </si>
  <si>
    <t>kol. 5</t>
  </si>
  <si>
    <t>kol. 6</t>
  </si>
  <si>
    <t>kol. 7</t>
  </si>
  <si>
    <t>CZĘŚĆ II Dostawa statuetek oraz upominków dla laureatów konkursu branżowego oraz pakietów reklamowych dla uczestników gali branżowego konkursu pn.: „Edukator – ambasador rozwoju”</t>
  </si>
  <si>
    <t>Statuetka dla zwycięzców</t>
  </si>
  <si>
    <t>Statuetka dla wyróżnionych</t>
  </si>
  <si>
    <t>Damska torba na laptopa 17" z imitacji skóry czarno - złota</t>
  </si>
  <si>
    <t>Skórzana teczka męska.</t>
  </si>
  <si>
    <t xml:space="preserve">Torba duża </t>
  </si>
  <si>
    <t>Zestaw -  notatnik A5, długopis, pendrive</t>
  </si>
  <si>
    <t>7.</t>
  </si>
  <si>
    <t>8.</t>
  </si>
  <si>
    <t>Ciasteczka 40 szt. sześcian mini/box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</si>
</sst>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0" fillId="0" borderId="18" xfId="0" applyNumberForma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6"/>
  <sheetViews>
    <sheetView tabSelected="1" topLeftCell="A4" workbookViewId="0">
      <selection activeCell="F19" sqref="F19"/>
    </sheetView>
  </sheetViews>
  <sheetFormatPr defaultRowHeight="14.4" x14ac:dyDescent="0.3"/>
  <cols>
    <col min="1" max="1" width="5" customWidth="1"/>
    <col min="2" max="2" width="8.21875" customWidth="1"/>
    <col min="3" max="8" width="20.77734375" customWidth="1"/>
  </cols>
  <sheetData>
    <row r="1" spans="2:8" ht="29.4" customHeight="1" x14ac:dyDescent="0.3"/>
    <row r="2" spans="2:8" ht="19.95" customHeight="1" x14ac:dyDescent="0.3">
      <c r="B2" s="1"/>
      <c r="C2" s="2"/>
      <c r="D2" s="2"/>
      <c r="E2" s="2"/>
      <c r="F2" s="2"/>
      <c r="G2" s="2"/>
      <c r="H2" s="3"/>
    </row>
    <row r="3" spans="2:8" ht="19.95" customHeight="1" x14ac:dyDescent="0.3">
      <c r="B3" s="31" t="s">
        <v>0</v>
      </c>
      <c r="C3" s="28"/>
      <c r="G3" s="32" t="s">
        <v>1</v>
      </c>
      <c r="H3" s="33"/>
    </row>
    <row r="4" spans="2:8" ht="19.95" customHeight="1" x14ac:dyDescent="0.3">
      <c r="B4" s="34" t="s">
        <v>2</v>
      </c>
      <c r="C4" s="32"/>
      <c r="G4" s="32" t="s">
        <v>3</v>
      </c>
      <c r="H4" s="33"/>
    </row>
    <row r="5" spans="2:8" ht="19.95" customHeight="1" x14ac:dyDescent="0.3">
      <c r="B5" s="4"/>
      <c r="H5" s="5"/>
    </row>
    <row r="6" spans="2:8" ht="19.95" customHeight="1" x14ac:dyDescent="0.3">
      <c r="B6" s="4"/>
      <c r="C6" s="30" t="s">
        <v>4</v>
      </c>
      <c r="D6" s="30"/>
      <c r="E6" s="30"/>
      <c r="F6" s="30"/>
      <c r="H6" s="6"/>
    </row>
    <row r="7" spans="2:8" ht="49.8" customHeight="1" x14ac:dyDescent="0.3">
      <c r="B7" s="4"/>
      <c r="C7" s="30"/>
      <c r="D7" s="30"/>
      <c r="E7" s="30"/>
      <c r="F7" s="30"/>
      <c r="G7" s="7"/>
      <c r="H7" s="8"/>
    </row>
    <row r="8" spans="2:8" ht="33.6" customHeight="1" x14ac:dyDescent="0.3">
      <c r="B8" s="4"/>
      <c r="C8" s="30" t="s">
        <v>5</v>
      </c>
      <c r="D8" s="30"/>
      <c r="E8" s="30"/>
      <c r="F8" s="30"/>
      <c r="G8" s="7"/>
      <c r="H8" s="8"/>
    </row>
    <row r="9" spans="2:8" ht="34.799999999999997" customHeight="1" x14ac:dyDescent="0.3">
      <c r="B9" s="4"/>
      <c r="C9" s="9" t="s">
        <v>6</v>
      </c>
      <c r="D9" s="30" t="s">
        <v>7</v>
      </c>
      <c r="E9" s="30"/>
      <c r="F9" s="30"/>
      <c r="H9" s="6"/>
    </row>
    <row r="10" spans="2:8" ht="31.8" customHeight="1" x14ac:dyDescent="0.3">
      <c r="B10" s="4"/>
      <c r="C10" s="9" t="s">
        <v>8</v>
      </c>
      <c r="D10" s="30" t="s">
        <v>9</v>
      </c>
      <c r="E10" s="30"/>
      <c r="F10" s="30"/>
      <c r="H10" s="6"/>
    </row>
    <row r="11" spans="2:8" ht="15" thickBot="1" x14ac:dyDescent="0.35">
      <c r="B11" s="4"/>
      <c r="C11" s="10"/>
      <c r="D11" s="10"/>
      <c r="E11" s="10"/>
      <c r="H11" s="6"/>
    </row>
    <row r="12" spans="2:8" ht="46.2" customHeight="1" thickBot="1" x14ac:dyDescent="0.35">
      <c r="B12" s="35" t="s">
        <v>32</v>
      </c>
      <c r="C12" s="36"/>
      <c r="D12" s="36"/>
      <c r="E12" s="37"/>
      <c r="F12" s="37"/>
      <c r="G12" s="37"/>
      <c r="H12" s="38"/>
    </row>
    <row r="13" spans="2:8" ht="28.8" x14ac:dyDescent="0.3">
      <c r="B13" s="29" t="s">
        <v>19</v>
      </c>
      <c r="C13" s="21" t="s">
        <v>20</v>
      </c>
      <c r="D13" s="23" t="s">
        <v>21</v>
      </c>
      <c r="E13" s="24" t="s">
        <v>22</v>
      </c>
      <c r="F13" s="25" t="s">
        <v>23</v>
      </c>
      <c r="G13" s="21" t="s">
        <v>24</v>
      </c>
      <c r="H13" s="26" t="s">
        <v>25</v>
      </c>
    </row>
    <row r="14" spans="2:8" x14ac:dyDescent="0.3">
      <c r="B14" s="40"/>
      <c r="C14" s="41" t="s">
        <v>26</v>
      </c>
      <c r="D14" s="42" t="s">
        <v>27</v>
      </c>
      <c r="E14" s="27" t="s">
        <v>28</v>
      </c>
      <c r="F14" s="25" t="s">
        <v>29</v>
      </c>
      <c r="G14" s="21" t="s">
        <v>30</v>
      </c>
      <c r="H14" s="26" t="s">
        <v>31</v>
      </c>
    </row>
    <row r="15" spans="2:8" ht="40.049999999999997" customHeight="1" x14ac:dyDescent="0.3">
      <c r="B15" s="43" t="s">
        <v>10</v>
      </c>
      <c r="C15" s="39" t="s">
        <v>33</v>
      </c>
      <c r="D15" s="21">
        <v>5</v>
      </c>
      <c r="E15" s="11">
        <v>0</v>
      </c>
      <c r="F15" s="12">
        <f t="shared" ref="F15:F22" si="0">E15*23%*D15</f>
        <v>0</v>
      </c>
      <c r="G15" s="13">
        <f t="shared" ref="G15:G22" si="1">D15*E15</f>
        <v>0</v>
      </c>
      <c r="H15" s="14">
        <f t="shared" ref="H15:H22" si="2">G15+F15</f>
        <v>0</v>
      </c>
    </row>
    <row r="16" spans="2:8" ht="40.049999999999997" customHeight="1" x14ac:dyDescent="0.3">
      <c r="B16" s="43" t="s">
        <v>11</v>
      </c>
      <c r="C16" s="39" t="s">
        <v>34</v>
      </c>
      <c r="D16" s="21">
        <v>22</v>
      </c>
      <c r="E16" s="11">
        <v>0</v>
      </c>
      <c r="F16" s="12">
        <f t="shared" si="0"/>
        <v>0</v>
      </c>
      <c r="G16" s="13">
        <f t="shared" si="1"/>
        <v>0</v>
      </c>
      <c r="H16" s="14">
        <f t="shared" si="2"/>
        <v>0</v>
      </c>
    </row>
    <row r="17" spans="2:8" ht="45" customHeight="1" x14ac:dyDescent="0.3">
      <c r="B17" s="43" t="s">
        <v>12</v>
      </c>
      <c r="C17" s="39" t="s">
        <v>35</v>
      </c>
      <c r="D17" s="21">
        <v>14</v>
      </c>
      <c r="E17" s="11">
        <v>0</v>
      </c>
      <c r="F17" s="12">
        <f t="shared" si="0"/>
        <v>0</v>
      </c>
      <c r="G17" s="13">
        <f t="shared" si="1"/>
        <v>0</v>
      </c>
      <c r="H17" s="14">
        <f t="shared" si="2"/>
        <v>0</v>
      </c>
    </row>
    <row r="18" spans="2:8" ht="40.049999999999997" customHeight="1" x14ac:dyDescent="0.3">
      <c r="B18" s="43" t="s">
        <v>13</v>
      </c>
      <c r="C18" s="39" t="s">
        <v>36</v>
      </c>
      <c r="D18" s="21">
        <v>14</v>
      </c>
      <c r="E18" s="11">
        <v>0</v>
      </c>
      <c r="F18" s="12">
        <f t="shared" si="0"/>
        <v>0</v>
      </c>
      <c r="G18" s="13">
        <f t="shared" si="1"/>
        <v>0</v>
      </c>
      <c r="H18" s="14">
        <f t="shared" si="2"/>
        <v>0</v>
      </c>
    </row>
    <row r="19" spans="2:8" ht="40.049999999999997" customHeight="1" x14ac:dyDescent="0.3">
      <c r="B19" s="43" t="s">
        <v>14</v>
      </c>
      <c r="C19" s="39" t="s">
        <v>37</v>
      </c>
      <c r="D19" s="22">
        <v>28</v>
      </c>
      <c r="E19" s="11">
        <v>0</v>
      </c>
      <c r="F19" s="12">
        <f t="shared" si="0"/>
        <v>0</v>
      </c>
      <c r="G19" s="13">
        <f t="shared" si="1"/>
        <v>0</v>
      </c>
      <c r="H19" s="14">
        <f t="shared" si="2"/>
        <v>0</v>
      </c>
    </row>
    <row r="20" spans="2:8" ht="40.049999999999997" customHeight="1" x14ac:dyDescent="0.3">
      <c r="B20" s="43" t="s">
        <v>15</v>
      </c>
      <c r="C20" s="39" t="s">
        <v>38</v>
      </c>
      <c r="D20" s="22">
        <v>250</v>
      </c>
      <c r="E20" s="11">
        <v>0</v>
      </c>
      <c r="F20" s="12">
        <f t="shared" si="0"/>
        <v>0</v>
      </c>
      <c r="G20" s="13">
        <f t="shared" si="1"/>
        <v>0</v>
      </c>
      <c r="H20" s="14">
        <f t="shared" si="2"/>
        <v>0</v>
      </c>
    </row>
    <row r="21" spans="2:8" ht="40.049999999999997" customHeight="1" x14ac:dyDescent="0.3">
      <c r="B21" s="43" t="s">
        <v>39</v>
      </c>
      <c r="C21" s="39" t="s">
        <v>16</v>
      </c>
      <c r="D21" s="22">
        <v>250</v>
      </c>
      <c r="E21" s="11">
        <v>0</v>
      </c>
      <c r="F21" s="12">
        <f t="shared" si="0"/>
        <v>0</v>
      </c>
      <c r="G21" s="13">
        <f t="shared" si="1"/>
        <v>0</v>
      </c>
      <c r="H21" s="14">
        <f t="shared" si="2"/>
        <v>0</v>
      </c>
    </row>
    <row r="22" spans="2:8" ht="40.049999999999997" customHeight="1" thickBot="1" x14ac:dyDescent="0.35">
      <c r="B22" s="43" t="s">
        <v>40</v>
      </c>
      <c r="C22" s="39" t="s">
        <v>41</v>
      </c>
      <c r="D22" s="22">
        <v>250</v>
      </c>
      <c r="E22" s="11">
        <v>0</v>
      </c>
      <c r="F22" s="12">
        <f t="shared" si="0"/>
        <v>0</v>
      </c>
      <c r="G22" s="13">
        <f t="shared" si="1"/>
        <v>0</v>
      </c>
      <c r="H22" s="14">
        <f t="shared" si="2"/>
        <v>0</v>
      </c>
    </row>
    <row r="23" spans="2:8" ht="33.6" customHeight="1" thickBot="1" x14ac:dyDescent="0.35">
      <c r="B23" s="15"/>
      <c r="C23" s="16"/>
      <c r="D23" s="15"/>
      <c r="E23" s="17"/>
      <c r="F23" s="18">
        <f>SUM(F15:F22)</f>
        <v>0</v>
      </c>
      <c r="G23" s="19">
        <f>SUM(G15:G22)</f>
        <v>0</v>
      </c>
      <c r="H23" s="20">
        <f>SUM(H15:H22)</f>
        <v>0</v>
      </c>
    </row>
    <row r="24" spans="2:8" ht="57" customHeight="1" x14ac:dyDescent="0.3"/>
    <row r="25" spans="2:8" x14ac:dyDescent="0.3">
      <c r="G25" s="28" t="s">
        <v>17</v>
      </c>
      <c r="H25" s="28"/>
    </row>
    <row r="26" spans="2:8" x14ac:dyDescent="0.3">
      <c r="G26" s="28" t="s">
        <v>18</v>
      </c>
      <c r="H26" s="28"/>
    </row>
  </sheetData>
  <sheetProtection algorithmName="SHA-512" hashValue="gDuTohpuVXkiQjHE3ZZgDrstKv/Y2Xx1G8U7Ywo9gixeFo8zYZshbF//FbH5Dss/YwBIa6qe/xkZPssdGH7u+w==" saltValue="pSbFgHT165vHWE+tNudiGQ==" spinCount="100000" sheet="1" objects="1" scenarios="1"/>
  <protectedRanges>
    <protectedRange sqref="E15:E22" name="Rozstęp7"/>
    <protectedRange sqref="E15:E22" name="Dostęp 2"/>
    <protectedRange algorithmName="SHA-512" hashValue="wzrIL3dMjhBi4z6kolcqOdwkSjQnRe04xrjkgc2D20WQaiDigy7UrQqZCkAjscERx1jPE/OLw+88FMu1p5N9Dw==" saltValue="DJ8JtYdR8WibBd2h5yqw3g==" spinCount="100000" sqref="F15:H22" name="Rozstęp3"/>
    <protectedRange sqref="E15:E22" name="Rozstęp5"/>
    <protectedRange sqref="B3:H10" name="Rozstęp6"/>
  </protectedRanges>
  <mergeCells count="12">
    <mergeCell ref="G25:H25"/>
    <mergeCell ref="G26:H26"/>
    <mergeCell ref="B13:B14"/>
    <mergeCell ref="C8:F8"/>
    <mergeCell ref="B3:C3"/>
    <mergeCell ref="G3:H3"/>
    <mergeCell ref="B4:C4"/>
    <mergeCell ref="G4:H4"/>
    <mergeCell ref="C6:F7"/>
    <mergeCell ref="D9:F9"/>
    <mergeCell ref="D10:F10"/>
    <mergeCell ref="B12:H12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Arkusz1!_Hlk221524228</vt:lpstr>
      <vt:lpstr>Arkusz1!_Hlk221524328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Wielicki</dc:creator>
  <cp:lastModifiedBy>Anita Zybała</cp:lastModifiedBy>
  <cp:lastPrinted>2025-08-07T08:25:50Z</cp:lastPrinted>
  <dcterms:created xsi:type="dcterms:W3CDTF">2025-07-31T07:08:21Z</dcterms:created>
  <dcterms:modified xsi:type="dcterms:W3CDTF">2026-02-09T09:54:16Z</dcterms:modified>
</cp:coreProperties>
</file>